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 № 7" sheetId="2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'Пр № 7'!$A$1:$I$20</definedName>
  </definedNames>
  <calcPr calcId="144525"/>
</workbook>
</file>

<file path=xl/calcChain.xml><?xml version="1.0" encoding="utf-8"?>
<calcChain xmlns="http://schemas.openxmlformats.org/spreadsheetml/2006/main">
  <c r="I18" i="2" l="1"/>
  <c r="I17" i="2"/>
  <c r="I16" i="2"/>
  <c r="I15" i="2"/>
  <c r="I14" i="2"/>
  <c r="I12" i="2"/>
</calcChain>
</file>

<file path=xl/sharedStrings.xml><?xml version="1.0" encoding="utf-8"?>
<sst xmlns="http://schemas.openxmlformats.org/spreadsheetml/2006/main" count="58" uniqueCount="41">
  <si>
    <t>Приложение № 7</t>
  </si>
  <si>
    <t>№ п/п</t>
  </si>
  <si>
    <t>Код усуг</t>
  </si>
  <si>
    <t>Наименование услуги</t>
  </si>
  <si>
    <t>Условия оказания</t>
  </si>
  <si>
    <t>Единица оплаты</t>
  </si>
  <si>
    <t>Базовый тариф по диализу</t>
  </si>
  <si>
    <t>Коэффициент затратоёмкости</t>
  </si>
  <si>
    <t>Медикаменты и питание</t>
  </si>
  <si>
    <t>Стоимость услуг диализа в амбулаторных условиях</t>
  </si>
  <si>
    <t>A18.05.002; A18.05.002.002</t>
  </si>
  <si>
    <t>Гемодиализ, Гемодиализ интермиттирующий низкопоточный</t>
  </si>
  <si>
    <t>амбулаторно</t>
  </si>
  <si>
    <t>услуга</t>
  </si>
  <si>
    <t>A18.05.002.001</t>
  </si>
  <si>
    <t>Гемодиализ интермиттирующий высокопоточный</t>
  </si>
  <si>
    <t>A18.05.011</t>
  </si>
  <si>
    <t>Гемодиафильтрация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</si>
  <si>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</si>
  <si>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</si>
  <si>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</si>
  <si>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</si>
  <si>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</si>
  <si>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 xml:space="preserve"> амбулаторно</t>
  </si>
  <si>
    <t>Стоимость услуг диализа в стационарных условиях</t>
  </si>
  <si>
    <t>стационарно</t>
  </si>
  <si>
    <t>A18.05.011.001</t>
  </si>
  <si>
    <t>Гемодиафильтрация продленная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</si>
  <si>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</si>
  <si>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</si>
  <si>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</si>
  <si>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</si>
  <si>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</si>
  <si>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 xml:space="preserve">услуга </t>
  </si>
  <si>
    <t>Тарифы на услуги диализа
с 01.01.2019 г.</t>
  </si>
  <si>
    <t>Тариф
гр 6 х гр 7 + гр 8</t>
  </si>
  <si>
    <t>6 492,98*</t>
  </si>
  <si>
    <t>6 790,43*</t>
  </si>
  <si>
    <t>6 968,90*</t>
  </si>
  <si>
    <r>
      <rPr>
        <sz val="12"/>
        <color theme="1"/>
        <rFont val="Calibri"/>
        <family val="2"/>
        <charset val="204"/>
      </rPr>
      <t>*</t>
    </r>
    <r>
      <rPr>
        <sz val="12"/>
        <color theme="1"/>
        <rFont val="Times New Roman"/>
        <family val="1"/>
        <charset val="204"/>
      </rPr>
      <t xml:space="preserve"> - в данный тариф в том числе включаются расходы на организацию питания пациентов и на обеспечение (по медицинским показаниям) лекарственными препаратами эритропоитина и препаратами железа, за счет средств межбюджетных трансфертов бюджета субъекта Российской Федерации предусмотренные на финансовое обеспечение территориальной программы обязательного медицинского страхования в размере 543,98 руб. за 1 услугу.</t>
    </r>
  </si>
  <si>
    <t>к Тарифному соглашению в системе обязательного медицинского страхования Ульяновской области
 на 2019 год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</si>
</sst>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1" applyFont="1" applyBorder="1" applyAlignment="1">
      <alignment vertical="center" wrapText="1"/>
    </xf>
    <xf numFmtId="0" fontId="3" fillId="0" borderId="0" xfId="1" applyFont="1"/>
    <xf numFmtId="0" fontId="2" fillId="0" borderId="0" xfId="1" applyFont="1" applyBorder="1" applyAlignment="1">
      <alignment horizontal="center"/>
    </xf>
    <xf numFmtId="0" fontId="3" fillId="0" borderId="0" xfId="2" applyFont="1" applyAlignment="1">
      <alignment horizontal="right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4" fontId="3" fillId="0" borderId="2" xfId="2" applyNumberFormat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4" fontId="2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0" fontId="2" fillId="0" borderId="0" xfId="1" applyFont="1" applyBorder="1" applyAlignment="1"/>
    <xf numFmtId="164" fontId="3" fillId="0" borderId="0" xfId="3" applyFont="1"/>
    <xf numFmtId="4" fontId="3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Normal="100" zoomScaleSheetLayoutView="100" workbookViewId="0">
      <selection activeCell="A7" sqref="A7:I7"/>
    </sheetView>
  </sheetViews>
  <sheetFormatPr defaultRowHeight="15.75" x14ac:dyDescent="0.25"/>
  <cols>
    <col min="1" max="1" width="6.85546875" style="2" customWidth="1"/>
    <col min="2" max="2" width="16.85546875" style="2" customWidth="1"/>
    <col min="3" max="3" width="39.7109375" style="2" customWidth="1"/>
    <col min="4" max="4" width="22.5703125" style="2" customWidth="1"/>
    <col min="5" max="5" width="10.140625" style="2" customWidth="1"/>
    <col min="6" max="6" width="14.42578125" style="2" customWidth="1"/>
    <col min="7" max="7" width="16.28515625" style="2" customWidth="1"/>
    <col min="8" max="8" width="15.5703125" style="2" customWidth="1"/>
    <col min="9" max="9" width="17.85546875" style="2" customWidth="1"/>
    <col min="10" max="10" width="13.42578125" style="2" bestFit="1" customWidth="1"/>
    <col min="11" max="16384" width="9.140625" style="2"/>
  </cols>
  <sheetData>
    <row r="1" spans="1:10" ht="18" customHeight="1" x14ac:dyDescent="0.25">
      <c r="A1" s="1"/>
      <c r="B1" s="1"/>
      <c r="C1" s="1"/>
      <c r="D1" s="1"/>
      <c r="E1" s="1"/>
      <c r="F1" s="1"/>
      <c r="G1" s="19" t="s">
        <v>0</v>
      </c>
      <c r="H1" s="19"/>
      <c r="I1" s="19"/>
    </row>
    <row r="2" spans="1:10" ht="70.5" customHeight="1" x14ac:dyDescent="0.25">
      <c r="A2" s="14"/>
      <c r="B2" s="14"/>
      <c r="C2" s="14"/>
      <c r="D2" s="14"/>
      <c r="E2" s="14"/>
      <c r="G2" s="20" t="s">
        <v>40</v>
      </c>
      <c r="H2" s="20"/>
      <c r="I2" s="20"/>
    </row>
    <row r="3" spans="1:10" ht="9" customHeight="1" x14ac:dyDescent="0.25">
      <c r="A3" s="3"/>
      <c r="B3" s="3"/>
      <c r="C3" s="3"/>
      <c r="D3" s="3"/>
      <c r="E3" s="3"/>
      <c r="G3" s="4"/>
      <c r="H3" s="4"/>
      <c r="I3" s="4"/>
    </row>
    <row r="4" spans="1:10" ht="30.75" customHeight="1" x14ac:dyDescent="0.25">
      <c r="A4" s="21" t="s">
        <v>34</v>
      </c>
      <c r="B4" s="22"/>
      <c r="C4" s="22"/>
      <c r="D4" s="22"/>
      <c r="E4" s="22"/>
      <c r="F4" s="22"/>
      <c r="G4" s="22"/>
      <c r="H4" s="22"/>
      <c r="I4" s="22"/>
    </row>
    <row r="5" spans="1:10" ht="66" customHeight="1" x14ac:dyDescent="0.25">
      <c r="A5" s="5" t="s">
        <v>1</v>
      </c>
      <c r="B5" s="5" t="s">
        <v>2</v>
      </c>
      <c r="C5" s="5" t="s">
        <v>3</v>
      </c>
      <c r="D5" s="5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35</v>
      </c>
    </row>
    <row r="6" spans="1:10" ht="16.5" customHeight="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</row>
    <row r="7" spans="1:10" ht="16.5" customHeight="1" x14ac:dyDescent="0.25">
      <c r="A7" s="23" t="s">
        <v>9</v>
      </c>
      <c r="B7" s="24"/>
      <c r="C7" s="24"/>
      <c r="D7" s="24"/>
      <c r="E7" s="24"/>
      <c r="F7" s="24"/>
      <c r="G7" s="24"/>
      <c r="H7" s="24"/>
      <c r="I7" s="24"/>
    </row>
    <row r="8" spans="1:10" ht="30.75" customHeight="1" x14ac:dyDescent="0.25">
      <c r="A8" s="7">
        <v>1</v>
      </c>
      <c r="B8" s="8" t="s">
        <v>10</v>
      </c>
      <c r="C8" s="8" t="s">
        <v>11</v>
      </c>
      <c r="D8" s="7" t="s">
        <v>12</v>
      </c>
      <c r="E8" s="7" t="s">
        <v>13</v>
      </c>
      <c r="F8" s="9">
        <v>5949</v>
      </c>
      <c r="G8" s="16">
        <v>1</v>
      </c>
      <c r="H8" s="16">
        <v>529.52</v>
      </c>
      <c r="I8" s="17" t="s">
        <v>36</v>
      </c>
      <c r="J8" s="15"/>
    </row>
    <row r="9" spans="1:10" ht="30.75" customHeight="1" x14ac:dyDescent="0.25">
      <c r="A9" s="7">
        <v>2</v>
      </c>
      <c r="B9" s="8" t="s">
        <v>14</v>
      </c>
      <c r="C9" s="8" t="s">
        <v>15</v>
      </c>
      <c r="D9" s="7" t="s">
        <v>12</v>
      </c>
      <c r="E9" s="7" t="s">
        <v>13</v>
      </c>
      <c r="F9" s="9">
        <v>5949</v>
      </c>
      <c r="G9" s="16">
        <v>1.05</v>
      </c>
      <c r="H9" s="16">
        <v>529.52</v>
      </c>
      <c r="I9" s="17" t="s">
        <v>37</v>
      </c>
      <c r="J9" s="15"/>
    </row>
    <row r="10" spans="1:10" ht="30.75" customHeight="1" x14ac:dyDescent="0.25">
      <c r="A10" s="7">
        <v>3</v>
      </c>
      <c r="B10" s="8" t="s">
        <v>16</v>
      </c>
      <c r="C10" s="8" t="s">
        <v>17</v>
      </c>
      <c r="D10" s="7" t="s">
        <v>12</v>
      </c>
      <c r="E10" s="7" t="s">
        <v>13</v>
      </c>
      <c r="F10" s="9">
        <v>5949</v>
      </c>
      <c r="G10" s="16">
        <v>1.08</v>
      </c>
      <c r="H10" s="16">
        <v>529.52</v>
      </c>
      <c r="I10" s="17" t="s">
        <v>38</v>
      </c>
      <c r="J10" s="15"/>
    </row>
    <row r="11" spans="1:10" ht="30.75" customHeight="1" x14ac:dyDescent="0.25">
      <c r="A11" s="7">
        <v>4</v>
      </c>
      <c r="B11" s="8" t="s">
        <v>18</v>
      </c>
      <c r="C11" s="8" t="s">
        <v>19</v>
      </c>
      <c r="D11" s="7" t="s">
        <v>12</v>
      </c>
      <c r="E11" s="7" t="s">
        <v>20</v>
      </c>
      <c r="F11" s="9">
        <v>4722</v>
      </c>
      <c r="G11" s="16">
        <v>1</v>
      </c>
      <c r="H11" s="16">
        <v>0</v>
      </c>
      <c r="I11" s="17">
        <v>4722</v>
      </c>
      <c r="J11" s="15"/>
    </row>
    <row r="12" spans="1:10" ht="55.5" customHeight="1" x14ac:dyDescent="0.25">
      <c r="A12" s="7">
        <v>5</v>
      </c>
      <c r="B12" s="8" t="s">
        <v>21</v>
      </c>
      <c r="C12" s="8" t="s">
        <v>22</v>
      </c>
      <c r="D12" s="7" t="s">
        <v>23</v>
      </c>
      <c r="E12" s="7" t="s">
        <v>20</v>
      </c>
      <c r="F12" s="9">
        <v>4722</v>
      </c>
      <c r="G12" s="16">
        <v>1.24</v>
      </c>
      <c r="H12" s="16">
        <v>0</v>
      </c>
      <c r="I12" s="17">
        <f>F12*G12+H12</f>
        <v>5855.28</v>
      </c>
      <c r="J12" s="15"/>
    </row>
    <row r="13" spans="1:10" ht="19.5" customHeight="1" x14ac:dyDescent="0.25">
      <c r="A13" s="25" t="s">
        <v>24</v>
      </c>
      <c r="B13" s="26"/>
      <c r="C13" s="26"/>
      <c r="D13" s="26"/>
      <c r="E13" s="26"/>
      <c r="F13" s="26"/>
      <c r="G13" s="26"/>
      <c r="H13" s="26"/>
      <c r="I13" s="26"/>
    </row>
    <row r="14" spans="1:10" ht="31.5" x14ac:dyDescent="0.25">
      <c r="A14" s="7">
        <v>1</v>
      </c>
      <c r="B14" s="8" t="s">
        <v>14</v>
      </c>
      <c r="C14" s="8" t="s">
        <v>15</v>
      </c>
      <c r="D14" s="7" t="s">
        <v>25</v>
      </c>
      <c r="E14" s="7" t="s">
        <v>13</v>
      </c>
      <c r="F14" s="9">
        <v>5949</v>
      </c>
      <c r="G14" s="16">
        <v>1.05</v>
      </c>
      <c r="H14" s="16">
        <v>0</v>
      </c>
      <c r="I14" s="17">
        <f>ROUND((F14*G14+H14),2)</f>
        <v>6246.45</v>
      </c>
    </row>
    <row r="15" spans="1:10" x14ac:dyDescent="0.25">
      <c r="A15" s="7">
        <v>2</v>
      </c>
      <c r="B15" s="8" t="s">
        <v>16</v>
      </c>
      <c r="C15" s="8" t="s">
        <v>17</v>
      </c>
      <c r="D15" s="7" t="s">
        <v>25</v>
      </c>
      <c r="E15" s="7" t="s">
        <v>13</v>
      </c>
      <c r="F15" s="9">
        <v>5949</v>
      </c>
      <c r="G15" s="16">
        <v>1.08</v>
      </c>
      <c r="H15" s="16">
        <v>0</v>
      </c>
      <c r="I15" s="17">
        <f t="shared" ref="I15:I18" si="0">ROUND((F15*G15+H15),2)</f>
        <v>6424.92</v>
      </c>
    </row>
    <row r="16" spans="1:10" x14ac:dyDescent="0.25">
      <c r="A16" s="7">
        <v>3</v>
      </c>
      <c r="B16" s="8" t="s">
        <v>26</v>
      </c>
      <c r="C16" s="8" t="s">
        <v>27</v>
      </c>
      <c r="D16" s="7" t="s">
        <v>25</v>
      </c>
      <c r="E16" s="7" t="s">
        <v>33</v>
      </c>
      <c r="F16" s="9">
        <v>5949</v>
      </c>
      <c r="G16" s="16">
        <v>3.01</v>
      </c>
      <c r="H16" s="16">
        <v>0</v>
      </c>
      <c r="I16" s="17">
        <f t="shared" si="0"/>
        <v>17906.490000000002</v>
      </c>
    </row>
    <row r="17" spans="1:9" x14ac:dyDescent="0.25">
      <c r="A17" s="7">
        <v>4</v>
      </c>
      <c r="B17" s="8" t="s">
        <v>28</v>
      </c>
      <c r="C17" s="8" t="s">
        <v>29</v>
      </c>
      <c r="D17" s="7" t="s">
        <v>25</v>
      </c>
      <c r="E17" s="7" t="s">
        <v>30</v>
      </c>
      <c r="F17" s="9">
        <v>5949</v>
      </c>
      <c r="G17" s="16">
        <v>5.23</v>
      </c>
      <c r="H17" s="16">
        <v>0</v>
      </c>
      <c r="I17" s="17">
        <f>ROUND((F17*G17+H17),2)</f>
        <v>31113.27</v>
      </c>
    </row>
    <row r="18" spans="1:9" x14ac:dyDescent="0.25">
      <c r="A18" s="10">
        <v>5</v>
      </c>
      <c r="B18" s="11" t="s">
        <v>31</v>
      </c>
      <c r="C18" s="11" t="s">
        <v>32</v>
      </c>
      <c r="D18" s="10" t="s">
        <v>25</v>
      </c>
      <c r="E18" s="10" t="s">
        <v>30</v>
      </c>
      <c r="F18" s="9">
        <v>5949</v>
      </c>
      <c r="G18" s="16">
        <v>5.73</v>
      </c>
      <c r="H18" s="16">
        <v>0</v>
      </c>
      <c r="I18" s="17">
        <f t="shared" si="0"/>
        <v>34087.769999999997</v>
      </c>
    </row>
    <row r="19" spans="1:9" ht="18.75" customHeight="1" x14ac:dyDescent="0.25">
      <c r="H19" s="12"/>
      <c r="I19" s="13"/>
    </row>
    <row r="20" spans="1:9" ht="52.5" customHeight="1" x14ac:dyDescent="0.25">
      <c r="A20" s="18" t="s">
        <v>39</v>
      </c>
      <c r="B20" s="18"/>
      <c r="C20" s="18"/>
      <c r="D20" s="18"/>
      <c r="E20" s="18"/>
      <c r="F20" s="18"/>
      <c r="G20" s="18"/>
      <c r="H20" s="18"/>
      <c r="I20" s="18"/>
    </row>
  </sheetData>
  <mergeCells count="6">
    <mergeCell ref="A20:I20"/>
    <mergeCell ref="G1:I1"/>
    <mergeCell ref="G2:I2"/>
    <mergeCell ref="A4:I4"/>
    <mergeCell ref="A7:I7"/>
    <mergeCell ref="A13:I13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7</vt:lpstr>
      <vt:lpstr>'Пр №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2018-12-28T22:24:08Z</dcterms:modified>
</cp:coreProperties>
</file>